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9720" windowHeight="7200"/>
  </bookViews>
  <sheets>
    <sheet name="2017" sheetId="3" r:id="rId1"/>
  </sheets>
  <calcPr calcId="145621"/>
</workbook>
</file>

<file path=xl/calcChain.xml><?xml version="1.0" encoding="utf-8"?>
<calcChain xmlns="http://schemas.openxmlformats.org/spreadsheetml/2006/main">
  <c r="P19" i="3" l="1"/>
  <c r="P16" i="3" l="1"/>
  <c r="H9" i="3"/>
  <c r="G15" i="3"/>
  <c r="O10" i="3"/>
  <c r="O15" i="3"/>
  <c r="O9" i="3"/>
  <c r="O16" i="3"/>
  <c r="O14" i="3"/>
  <c r="O12" i="3"/>
  <c r="P10" i="3"/>
  <c r="O13" i="3"/>
  <c r="O11" i="3"/>
  <c r="K18" i="3"/>
  <c r="L18" i="3"/>
  <c r="M18" i="3"/>
  <c r="N18" i="3"/>
  <c r="P18" i="3"/>
  <c r="Q18" i="3"/>
  <c r="O18" i="3" l="1"/>
  <c r="H19" i="3"/>
  <c r="M20" i="3"/>
  <c r="J9" i="3" l="1"/>
  <c r="B15" i="3" l="1"/>
  <c r="B14" i="3"/>
  <c r="B12" i="3"/>
  <c r="B11" i="3"/>
  <c r="G18" i="3"/>
  <c r="B17" i="3"/>
  <c r="B16" i="3"/>
  <c r="B13" i="3"/>
  <c r="B9" i="3"/>
  <c r="R19" i="3"/>
  <c r="E18" i="3"/>
  <c r="F18" i="3"/>
  <c r="I18" i="3"/>
  <c r="I20" i="3" s="1"/>
  <c r="C18" i="3"/>
  <c r="H17" i="3"/>
  <c r="R17" i="3" s="1"/>
  <c r="P20" i="3"/>
  <c r="O20" i="3"/>
  <c r="J10" i="3"/>
  <c r="H10" i="3" s="1"/>
  <c r="J11" i="3"/>
  <c r="H11" i="3" s="1"/>
  <c r="J12" i="3"/>
  <c r="H12" i="3" s="1"/>
  <c r="J13" i="3"/>
  <c r="H13" i="3" s="1"/>
  <c r="J14" i="3"/>
  <c r="H14" i="3" s="1"/>
  <c r="J15" i="3"/>
  <c r="H15" i="3" s="1"/>
  <c r="J16" i="3"/>
  <c r="H16" i="3" s="1"/>
  <c r="N20" i="3"/>
  <c r="L20" i="3"/>
  <c r="K20" i="3"/>
  <c r="J20" i="3"/>
  <c r="B10" i="3"/>
  <c r="D18" i="3"/>
  <c r="J18" i="3" l="1"/>
  <c r="R9" i="3"/>
  <c r="H20" i="3"/>
  <c r="R20" i="3" s="1"/>
  <c r="R10" i="3"/>
  <c r="R15" i="3"/>
  <c r="B18" i="3"/>
  <c r="R11" i="3"/>
  <c r="R16" i="3"/>
  <c r="R13" i="3"/>
  <c r="R12" i="3"/>
  <c r="R14" i="3"/>
  <c r="H18" i="3"/>
  <c r="R18" i="3" l="1"/>
</calcChain>
</file>

<file path=xl/sharedStrings.xml><?xml version="1.0" encoding="utf-8"?>
<sst xmlns="http://schemas.openxmlformats.org/spreadsheetml/2006/main" count="45" uniqueCount="37">
  <si>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</si>
  <si>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</si>
  <si>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</si>
  <si>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</si>
  <si>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</si>
  <si>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</si>
  <si>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</si>
  <si>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</si>
  <si>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</si>
  <si>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</si>
  <si>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</si>
  <si>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</si>
  <si>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</si>
  <si>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</si>
  <si>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</si>
  <si>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</si>
  <si>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</si>
  <si>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</si>
  <si>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</si>
  <si>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Межбюджетные трансферты окружной бюджет, всего</t>
  </si>
  <si>
    <t>Х</t>
  </si>
  <si>
    <t>(тыс.рублей)</t>
  </si>
  <si>
    <t>Межбюджетные трансферты местный бюджет, всего</t>
  </si>
  <si>
    <t>Дотации из РФФПП ** на выравнивание уровня бюджетной обеспеченности (2 часть РФФПП)</t>
  </si>
  <si>
    <t>Субвенции на предоставление дотаций поселениям в расчете на 1 жителя               (1 часть РФФПП)</t>
  </si>
  <si>
    <t>Иные межбюджетные трансферты бюджетам муниципальных образований</t>
  </si>
  <si>
    <t>в том числе:</t>
  </si>
  <si>
    <t>для решения вопросов местного значения, передаваемых в соответствии с соглашениями району</t>
  </si>
  <si>
    <t>Резервные средства</t>
  </si>
  <si>
    <t>Иные дотации (на поощрение достижения наилучших показателей деятельности органов местного самоуправления)</t>
  </si>
  <si>
    <t>Иные межбюджетные трансферты целевого назначения</t>
  </si>
  <si>
    <t>** Районный фонд финансовой поддержки поселений (РФФПП) = гр.3+ гр.10</t>
  </si>
  <si>
    <t>Субвенции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</si>
  <si>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за счет субвенций, субсидий;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</si>
  <si>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r>
      <t xml:space="preserve">Субсидии </t>
    </r>
    <r>
      <rPr>
        <sz val="11"/>
        <rFont val="Times New Roman"/>
        <family val="1"/>
        <charset val="204"/>
      </rPr>
      <t>(для поселений иные мбт)</t>
    </r>
  </si>
  <si>
    <t>Иные дотации (на поддержку мер по обеспечению сбалансированности бюджетов)</t>
  </si>
  <si>
    <t>Информация о предоставлении межбюджетных трансфертов по муниципальным образованиям района за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</si>
</sst>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0"/>
      <name val="Arial"/>
    </font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 CYR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98">
    <xf numFmtId="0" fontId="0" fillId="0" borderId="0" xfId="0"/>
    <xf numFmtId="0" fontId="15" fillId="0" borderId="0" xfId="0" applyFont="1"/>
    <xf numFmtId="0" fontId="15" fillId="0" borderId="0" xfId="4" applyFont="1"/>
    <xf numFmtId="0" fontId="15" fillId="0" borderId="0" xfId="0" applyFont="1" applyAlignment="1">
      <alignment horizontal="center"/>
    </xf>
    <xf numFmtId="0" fontId="15" fillId="0" borderId="0" xfId="3" applyFont="1" applyAlignment="1">
      <alignment horizontal="left"/>
    </xf>
    <xf numFmtId="164" fontId="15" fillId="0" borderId="0" xfId="4" applyNumberFormat="1" applyFont="1"/>
    <xf numFmtId="0" fontId="15" fillId="0" borderId="0" xfId="4" applyFont="1" applyFill="1"/>
    <xf numFmtId="0" fontId="15" fillId="0" borderId="0" xfId="2" applyFont="1" applyFill="1"/>
    <xf numFmtId="0" fontId="19" fillId="0" borderId="0" xfId="4" applyFont="1"/>
    <xf numFmtId="0" fontId="8" fillId="0" borderId="0" xfId="0" applyFont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0" xfId="4" applyFont="1"/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/>
    </xf>
    <xf numFmtId="0" fontId="11" fillId="0" borderId="11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wrapText="1"/>
    </xf>
    <xf numFmtId="0" fontId="8" fillId="0" borderId="13" xfId="2" applyFont="1" applyFill="1" applyBorder="1"/>
    <xf numFmtId="0" fontId="3" fillId="0" borderId="14" xfId="2" applyFont="1" applyFill="1" applyBorder="1" applyAlignment="1">
      <alignment wrapText="1"/>
    </xf>
    <xf numFmtId="0" fontId="14" fillId="0" borderId="0" xfId="4" applyFont="1" applyFill="1"/>
    <xf numFmtId="0" fontId="8" fillId="0" borderId="0" xfId="4" applyFont="1" applyFill="1"/>
    <xf numFmtId="164" fontId="8" fillId="0" borderId="0" xfId="4" applyNumberFormat="1" applyFont="1"/>
    <xf numFmtId="164" fontId="5" fillId="2" borderId="1" xfId="0" applyNumberFormat="1" applyFont="1" applyFill="1" applyBorder="1" applyAlignment="1"/>
    <xf numFmtId="164" fontId="15" fillId="0" borderId="0" xfId="4" applyNumberFormat="1" applyFont="1" applyFill="1"/>
    <xf numFmtId="0" fontId="18" fillId="0" borderId="0" xfId="4" applyFont="1" applyFill="1"/>
    <xf numFmtId="164" fontId="8" fillId="3" borderId="3" xfId="2" applyNumberFormat="1" applyFont="1" applyFill="1" applyBorder="1" applyAlignment="1">
      <alignment wrapText="1"/>
    </xf>
    <xf numFmtId="164" fontId="15" fillId="3" borderId="1" xfId="4" applyNumberFormat="1" applyFont="1" applyFill="1" applyBorder="1" applyAlignment="1"/>
    <xf numFmtId="164" fontId="16" fillId="3" borderId="1" xfId="0" applyNumberFormat="1" applyFont="1" applyFill="1" applyBorder="1" applyAlignment="1"/>
    <xf numFmtId="164" fontId="17" fillId="3" borderId="3" xfId="2" applyNumberFormat="1" applyFont="1" applyFill="1" applyBorder="1"/>
    <xf numFmtId="164" fontId="8" fillId="2" borderId="3" xfId="2" applyNumberFormat="1" applyFont="1" applyFill="1" applyBorder="1" applyAlignment="1">
      <alignment wrapText="1"/>
    </xf>
    <xf numFmtId="164" fontId="8" fillId="2" borderId="3" xfId="2" applyNumberFormat="1" applyFont="1" applyFill="1" applyBorder="1"/>
    <xf numFmtId="0" fontId="3" fillId="2" borderId="4" xfId="2" applyFont="1" applyFill="1" applyBorder="1" applyAlignment="1">
      <alignment horizontal="center" wrapText="1"/>
    </xf>
    <xf numFmtId="164" fontId="6" fillId="2" borderId="3" xfId="2" applyNumberFormat="1" applyFont="1" applyFill="1" applyBorder="1"/>
    <xf numFmtId="164" fontId="16" fillId="2" borderId="1" xfId="0" applyNumberFormat="1" applyFont="1" applyFill="1" applyBorder="1" applyAlignment="1"/>
    <xf numFmtId="164" fontId="8" fillId="2" borderId="1" xfId="4" applyNumberFormat="1" applyFont="1" applyFill="1" applyBorder="1"/>
    <xf numFmtId="164" fontId="8" fillId="2" borderId="1" xfId="0" applyNumberFormat="1" applyFont="1" applyFill="1" applyBorder="1" applyAlignment="1">
      <alignment vertical="center" wrapText="1"/>
    </xf>
    <xf numFmtId="164" fontId="15" fillId="2" borderId="2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/>
    <xf numFmtId="164" fontId="14" fillId="2" borderId="12" xfId="4" applyNumberFormat="1" applyFont="1" applyFill="1" applyBorder="1" applyAlignment="1"/>
    <xf numFmtId="164" fontId="14" fillId="2" borderId="12" xfId="0" applyNumberFormat="1" applyFont="1" applyFill="1" applyBorder="1" applyAlignment="1"/>
    <xf numFmtId="164" fontId="14" fillId="2" borderId="5" xfId="0" applyNumberFormat="1" applyFont="1" applyFill="1" applyBorder="1" applyAlignment="1"/>
    <xf numFmtId="164" fontId="3" fillId="2" borderId="5" xfId="0" applyNumberFormat="1" applyFont="1" applyFill="1" applyBorder="1" applyAlignment="1"/>
    <xf numFmtId="164" fontId="18" fillId="2" borderId="5" xfId="0" applyNumberFormat="1" applyFont="1" applyFill="1" applyBorder="1" applyAlignment="1"/>
    <xf numFmtId="164" fontId="3" fillId="2" borderId="15" xfId="0" applyNumberFormat="1" applyFont="1" applyFill="1" applyBorder="1" applyAlignment="1">
      <alignment horizontal="center"/>
    </xf>
    <xf numFmtId="164" fontId="3" fillId="2" borderId="16" xfId="4" applyNumberFormat="1" applyFont="1" applyFill="1" applyBorder="1" applyAlignment="1"/>
    <xf numFmtId="164" fontId="8" fillId="0" borderId="2" xfId="0" applyNumberFormat="1" applyFont="1" applyFill="1" applyBorder="1" applyAlignment="1">
      <alignment vertical="center" wrapText="1"/>
    </xf>
    <xf numFmtId="49" fontId="8" fillId="0" borderId="25" xfId="4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0" fontId="9" fillId="0" borderId="1" xfId="3" applyFont="1" applyFill="1" applyBorder="1" applyAlignment="1">
      <alignment horizontal="center" vertical="center" wrapText="1"/>
    </xf>
    <xf numFmtId="0" fontId="12" fillId="0" borderId="0" xfId="1" applyFont="1" applyAlignment="1">
      <alignment horizontal="right"/>
    </xf>
    <xf numFmtId="0" fontId="3" fillId="0" borderId="0" xfId="4" applyFont="1" applyFill="1" applyAlignment="1">
      <alignment vertical="top" wrapText="1"/>
    </xf>
    <xf numFmtId="0" fontId="13" fillId="0" borderId="0" xfId="0" applyFont="1" applyAlignment="1">
      <alignment vertical="top" wrapText="1"/>
    </xf>
    <xf numFmtId="0" fontId="9" fillId="0" borderId="17" xfId="2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21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22" xfId="4" applyFont="1" applyFill="1" applyBorder="1" applyAlignment="1">
      <alignment horizontal="center"/>
    </xf>
    <xf numFmtId="0" fontId="9" fillId="0" borderId="23" xfId="4" applyFont="1" applyFill="1" applyBorder="1" applyAlignment="1">
      <alignment horizontal="center"/>
    </xf>
    <xf numFmtId="0" fontId="9" fillId="0" borderId="24" xfId="4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5" xfId="3" applyFont="1" applyBorder="1" applyAlignment="1">
      <alignment horizontal="center" vertical="center" wrapText="1"/>
    </xf>
    <xf numFmtId="0" fontId="9" fillId="0" borderId="26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21" xfId="3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9" fillId="0" borderId="27" xfId="3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29" xfId="3" applyFont="1" applyBorder="1" applyAlignment="1">
      <alignment horizontal="center" vertical="center" wrapText="1"/>
    </xf>
    <xf numFmtId="0" fontId="9" fillId="0" borderId="30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15" fillId="0" borderId="3" xfId="2" applyFont="1" applyFill="1" applyBorder="1"/>
    <xf numFmtId="0" fontId="8" fillId="0" borderId="3" xfId="2" applyFont="1" applyFill="1" applyBorder="1"/>
    <xf numFmtId="164" fontId="15" fillId="0" borderId="1" xfId="0" applyNumberFormat="1" applyFont="1" applyFill="1" applyBorder="1" applyAlignment="1"/>
    <xf numFmtId="164" fontId="8" fillId="0" borderId="1" xfId="0" applyNumberFormat="1" applyFont="1" applyFill="1" applyBorder="1" applyAlignment="1"/>
    <xf numFmtId="164" fontId="8" fillId="0" borderId="1" xfId="4" applyNumberFormat="1" applyFont="1" applyFill="1" applyBorder="1" applyAlignment="1"/>
    <xf numFmtId="164" fontId="5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8" fillId="0" borderId="1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vertical="center" wrapText="1"/>
    </xf>
    <xf numFmtId="164" fontId="14" fillId="0" borderId="12" xfId="4" applyNumberFormat="1" applyFont="1" applyFill="1" applyBorder="1" applyAlignment="1"/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tabSelected="1" zoomScale="85" workbookViewId="0">
      <selection activeCell="A19" sqref="A19:XFD19"/>
    </sheetView>
  </sheetViews>
  <sheetFormatPr defaultRowHeight="15.75" x14ac:dyDescent="0.25"/>
  <cols>
    <col min="1" max="1" width="38" style="6" customWidth="1"/>
    <col min="2" max="2" width="16.85546875" style="6" customWidth="1"/>
    <col min="3" max="4" width="16" style="6" customWidth="1"/>
    <col min="5" max="5" width="15.42578125" style="6" customWidth="1"/>
    <col min="6" max="7" width="16" style="6" customWidth="1"/>
    <col min="8" max="8" width="15.140625" style="6" customWidth="1"/>
    <col min="9" max="9" width="13.140625" style="2" hidden="1" customWidth="1"/>
    <col min="10" max="10" width="15.5703125" style="2" customWidth="1"/>
    <col min="11" max="11" width="13.5703125" style="2" customWidth="1"/>
    <col min="12" max="12" width="18.140625" style="2" hidden="1" customWidth="1"/>
    <col min="13" max="14" width="14" style="2" customWidth="1"/>
    <col min="15" max="15" width="13.42578125" style="2" customWidth="1"/>
    <col min="16" max="16" width="14.7109375" style="2" customWidth="1"/>
    <col min="17" max="17" width="16.28515625" style="2" customWidth="1"/>
    <col min="18" max="18" width="13" style="2" customWidth="1"/>
    <col min="19" max="19" width="9.140625" style="2"/>
    <col min="20" max="20" width="13.28515625" style="2" customWidth="1"/>
    <col min="21" max="16384" width="9.140625" style="2"/>
  </cols>
  <sheetData>
    <row r="1" spans="1:20" ht="18.75" x14ac:dyDescent="0.3">
      <c r="A1" s="3"/>
      <c r="B1" s="3"/>
      <c r="C1" s="3"/>
      <c r="D1" s="3"/>
      <c r="E1" s="1"/>
      <c r="F1" s="1"/>
      <c r="G1" s="1"/>
      <c r="H1" s="1"/>
      <c r="I1" s="4"/>
      <c r="M1" s="5"/>
      <c r="P1" s="58"/>
      <c r="Q1" s="58"/>
      <c r="R1" s="58"/>
    </row>
    <row r="2" spans="1:20" ht="40.5" customHeight="1" x14ac:dyDescent="0.25">
      <c r="A2" s="80" t="s">
        <v>36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1:20" ht="18.75" customHeight="1" thickBot="1" x14ac:dyDescent="0.3">
      <c r="A3" s="9"/>
      <c r="B3" s="9"/>
      <c r="C3" s="10"/>
      <c r="D3" s="10"/>
      <c r="E3" s="10"/>
      <c r="F3" s="10"/>
      <c r="G3" s="10"/>
      <c r="H3" s="9"/>
      <c r="I3" s="11"/>
      <c r="J3" s="11"/>
      <c r="K3" s="11"/>
      <c r="L3" s="11"/>
      <c r="M3" s="11"/>
      <c r="N3" s="11"/>
      <c r="O3" s="11"/>
      <c r="P3" s="11"/>
      <c r="Q3" s="11" t="s">
        <v>21</v>
      </c>
      <c r="R3" s="11"/>
    </row>
    <row r="4" spans="1:20" ht="30.75" customHeight="1" x14ac:dyDescent="0.25">
      <c r="A4" s="84" t="s">
        <v>10</v>
      </c>
      <c r="B4" s="73" t="s">
        <v>22</v>
      </c>
      <c r="C4" s="77" t="s">
        <v>26</v>
      </c>
      <c r="D4" s="78"/>
      <c r="E4" s="78"/>
      <c r="F4" s="78"/>
      <c r="G4" s="79"/>
      <c r="H4" s="87" t="s">
        <v>19</v>
      </c>
      <c r="I4" s="67" t="s">
        <v>12</v>
      </c>
      <c r="J4" s="68"/>
      <c r="K4" s="68"/>
      <c r="L4" s="68"/>
      <c r="M4" s="68"/>
      <c r="N4" s="68"/>
      <c r="O4" s="68"/>
      <c r="P4" s="69"/>
      <c r="Q4" s="54" t="s">
        <v>15</v>
      </c>
      <c r="R4" s="61" t="s">
        <v>16</v>
      </c>
    </row>
    <row r="5" spans="1:20" s="6" customFormat="1" ht="13.5" customHeight="1" x14ac:dyDescent="0.25">
      <c r="A5" s="85"/>
      <c r="B5" s="74"/>
      <c r="C5" s="77"/>
      <c r="D5" s="78"/>
      <c r="E5" s="78"/>
      <c r="F5" s="78"/>
      <c r="G5" s="79"/>
      <c r="H5" s="82"/>
      <c r="I5" s="81" t="s">
        <v>11</v>
      </c>
      <c r="J5" s="81" t="s">
        <v>32</v>
      </c>
      <c r="K5" s="70" t="s">
        <v>12</v>
      </c>
      <c r="L5" s="71"/>
      <c r="M5" s="71"/>
      <c r="N5" s="72"/>
      <c r="O5" s="81" t="s">
        <v>34</v>
      </c>
      <c r="P5" s="64" t="s">
        <v>25</v>
      </c>
      <c r="Q5" s="55"/>
      <c r="R5" s="62"/>
    </row>
    <row r="6" spans="1:20" s="6" customFormat="1" ht="16.5" customHeight="1" x14ac:dyDescent="0.25">
      <c r="A6" s="85"/>
      <c r="B6" s="74"/>
      <c r="C6" s="57" t="s">
        <v>23</v>
      </c>
      <c r="D6" s="57" t="s">
        <v>35</v>
      </c>
      <c r="E6" s="15" t="s">
        <v>12</v>
      </c>
      <c r="F6" s="57" t="s">
        <v>29</v>
      </c>
      <c r="G6" s="57" t="s">
        <v>30</v>
      </c>
      <c r="H6" s="82"/>
      <c r="I6" s="82"/>
      <c r="J6" s="82"/>
      <c r="K6" s="12"/>
      <c r="L6" s="13"/>
      <c r="M6" s="13"/>
      <c r="N6" s="14"/>
      <c r="O6" s="82"/>
      <c r="P6" s="65"/>
      <c r="Q6" s="55"/>
      <c r="R6" s="62"/>
    </row>
    <row r="7" spans="1:20" s="7" customFormat="1" ht="121.5" customHeight="1" x14ac:dyDescent="0.25">
      <c r="A7" s="86"/>
      <c r="B7" s="75"/>
      <c r="C7" s="57"/>
      <c r="D7" s="57"/>
      <c r="E7" s="15" t="s">
        <v>27</v>
      </c>
      <c r="F7" s="76"/>
      <c r="G7" s="57"/>
      <c r="H7" s="83"/>
      <c r="I7" s="83"/>
      <c r="J7" s="83"/>
      <c r="K7" s="16" t="s">
        <v>24</v>
      </c>
      <c r="L7" s="16" t="s">
        <v>18</v>
      </c>
      <c r="M7" s="16" t="s">
        <v>14</v>
      </c>
      <c r="N7" s="16" t="s">
        <v>13</v>
      </c>
      <c r="O7" s="83"/>
      <c r="P7" s="66"/>
      <c r="Q7" s="56"/>
      <c r="R7" s="63"/>
    </row>
    <row r="8" spans="1:20" s="7" customFormat="1" ht="14.25" customHeight="1" x14ac:dyDescent="0.25">
      <c r="A8" s="17">
        <v>1</v>
      </c>
      <c r="B8" s="18">
        <v>2</v>
      </c>
      <c r="C8" s="18">
        <v>3</v>
      </c>
      <c r="D8" s="18">
        <v>4</v>
      </c>
      <c r="E8" s="19">
        <v>5</v>
      </c>
      <c r="F8" s="19">
        <v>6</v>
      </c>
      <c r="G8" s="19">
        <v>7</v>
      </c>
      <c r="H8" s="19">
        <v>8</v>
      </c>
      <c r="I8" s="20">
        <v>4</v>
      </c>
      <c r="J8" s="20">
        <v>9</v>
      </c>
      <c r="K8" s="21">
        <v>10</v>
      </c>
      <c r="L8" s="19">
        <v>8</v>
      </c>
      <c r="M8" s="19">
        <v>11</v>
      </c>
      <c r="N8" s="19">
        <v>12</v>
      </c>
      <c r="O8" s="19">
        <v>13</v>
      </c>
      <c r="P8" s="19">
        <v>14</v>
      </c>
      <c r="Q8" s="22">
        <v>15</v>
      </c>
      <c r="R8" s="23">
        <v>16</v>
      </c>
    </row>
    <row r="9" spans="1:20" ht="15.75" customHeight="1" x14ac:dyDescent="0.25">
      <c r="A9" s="24" t="s">
        <v>0</v>
      </c>
      <c r="B9" s="37">
        <f>C9+D9+F9+G9</f>
        <v>72428.2</v>
      </c>
      <c r="C9" s="37">
        <v>29091.8</v>
      </c>
      <c r="D9" s="37">
        <v>33018.6</v>
      </c>
      <c r="E9" s="37">
        <v>31614.400000000001</v>
      </c>
      <c r="F9" s="37">
        <v>292.8</v>
      </c>
      <c r="G9" s="37">
        <v>10025</v>
      </c>
      <c r="H9" s="45">
        <f>I9+J9+O9+P9</f>
        <v>35457.5</v>
      </c>
      <c r="I9" s="34"/>
      <c r="J9" s="30">
        <f>N9+M9+L9+K9</f>
        <v>34768.400000000001</v>
      </c>
      <c r="K9" s="42">
        <v>33255.599999999999</v>
      </c>
      <c r="L9" s="35"/>
      <c r="M9" s="30">
        <v>1512.8</v>
      </c>
      <c r="N9" s="41"/>
      <c r="O9" s="43">
        <f>667.1</f>
        <v>667.1</v>
      </c>
      <c r="P9" s="43">
        <v>22</v>
      </c>
      <c r="Q9" s="44"/>
      <c r="R9" s="46">
        <f t="shared" ref="R9:R17" si="0">B9+H9</f>
        <v>107885.7</v>
      </c>
      <c r="T9" s="5"/>
    </row>
    <row r="10" spans="1:20" ht="17.25" customHeight="1" x14ac:dyDescent="0.25">
      <c r="A10" s="24" t="s">
        <v>1</v>
      </c>
      <c r="B10" s="37">
        <f t="shared" ref="B10:B17" si="1">C10+D10+F10+G10</f>
        <v>151187.10000000003</v>
      </c>
      <c r="C10" s="37">
        <v>35406.699999999997</v>
      </c>
      <c r="D10" s="37">
        <v>105972.5</v>
      </c>
      <c r="E10" s="37">
        <v>72749.7</v>
      </c>
      <c r="F10" s="37">
        <v>221.2</v>
      </c>
      <c r="G10" s="37">
        <v>9586.7000000000007</v>
      </c>
      <c r="H10" s="45">
        <f t="shared" ref="H10:H17" si="2">I10+J10+O10+P10</f>
        <v>32872</v>
      </c>
      <c r="I10" s="34"/>
      <c r="J10" s="30">
        <f t="shared" ref="J10:J16" si="3">N10+M10+L10+K10</f>
        <v>18316.2</v>
      </c>
      <c r="K10" s="42">
        <v>17431.400000000001</v>
      </c>
      <c r="L10" s="35"/>
      <c r="M10" s="30">
        <v>687.4</v>
      </c>
      <c r="N10" s="30">
        <v>197.4</v>
      </c>
      <c r="O10" s="43">
        <f>356.2+1656.9+427.5+1822.5+9261+451.7</f>
        <v>13975.800000000001</v>
      </c>
      <c r="P10" s="43">
        <f>79.1+500.9</f>
        <v>580</v>
      </c>
      <c r="Q10" s="44"/>
      <c r="R10" s="46">
        <f t="shared" si="0"/>
        <v>184059.10000000003</v>
      </c>
      <c r="T10" s="5"/>
    </row>
    <row r="11" spans="1:20" ht="16.5" customHeight="1" x14ac:dyDescent="0.25">
      <c r="A11" s="24" t="s">
        <v>2</v>
      </c>
      <c r="B11" s="37">
        <f t="shared" si="1"/>
        <v>128842.90000000001</v>
      </c>
      <c r="C11" s="37">
        <v>5246.1</v>
      </c>
      <c r="D11" s="37">
        <v>120645.5</v>
      </c>
      <c r="E11" s="37">
        <v>100127.1</v>
      </c>
      <c r="F11" s="37"/>
      <c r="G11" s="37">
        <v>2951.3</v>
      </c>
      <c r="H11" s="45">
        <f t="shared" si="2"/>
        <v>1887.8</v>
      </c>
      <c r="I11" s="34"/>
      <c r="J11" s="30">
        <f t="shared" si="3"/>
        <v>1048.8</v>
      </c>
      <c r="K11" s="42">
        <v>833.1</v>
      </c>
      <c r="L11" s="35"/>
      <c r="M11" s="30">
        <v>189.2</v>
      </c>
      <c r="N11" s="30">
        <v>26.5</v>
      </c>
      <c r="O11" s="43">
        <f>10.5+828.5</f>
        <v>839</v>
      </c>
      <c r="P11" s="43"/>
      <c r="Q11" s="44"/>
      <c r="R11" s="46">
        <f t="shared" si="0"/>
        <v>130730.70000000001</v>
      </c>
      <c r="T11" s="5"/>
    </row>
    <row r="12" spans="1:20" ht="18" customHeight="1" x14ac:dyDescent="0.25">
      <c r="A12" s="24" t="s">
        <v>3</v>
      </c>
      <c r="B12" s="37">
        <f t="shared" si="1"/>
        <v>56283.5</v>
      </c>
      <c r="C12" s="37">
        <v>4559.5</v>
      </c>
      <c r="D12" s="37">
        <v>50631</v>
      </c>
      <c r="E12" s="37">
        <v>30234.5</v>
      </c>
      <c r="F12" s="37"/>
      <c r="G12" s="37">
        <v>1093</v>
      </c>
      <c r="H12" s="45">
        <f t="shared" si="2"/>
        <v>8505</v>
      </c>
      <c r="I12" s="34"/>
      <c r="J12" s="30">
        <f t="shared" si="3"/>
        <v>1226.0999999999999</v>
      </c>
      <c r="K12" s="42">
        <v>1033.8</v>
      </c>
      <c r="L12" s="35"/>
      <c r="M12" s="30">
        <v>177.1</v>
      </c>
      <c r="N12" s="30">
        <v>15.2</v>
      </c>
      <c r="O12" s="43">
        <f>15+938.9+267.3+1139.4+4874.3</f>
        <v>7234.9000000000005</v>
      </c>
      <c r="P12" s="43">
        <v>44</v>
      </c>
      <c r="Q12" s="44"/>
      <c r="R12" s="46">
        <f t="shared" si="0"/>
        <v>64788.5</v>
      </c>
      <c r="T12" s="5"/>
    </row>
    <row r="13" spans="1:20" x14ac:dyDescent="0.25">
      <c r="A13" s="24" t="s">
        <v>4</v>
      </c>
      <c r="B13" s="37">
        <f t="shared" si="1"/>
        <v>29948.5</v>
      </c>
      <c r="C13" s="37">
        <v>5416.5</v>
      </c>
      <c r="D13" s="37">
        <v>23258.9</v>
      </c>
      <c r="E13" s="37">
        <v>3378.5</v>
      </c>
      <c r="F13" s="37"/>
      <c r="G13" s="37">
        <v>1273.0999999999999</v>
      </c>
      <c r="H13" s="45">
        <f t="shared" si="2"/>
        <v>2553.3000000000002</v>
      </c>
      <c r="I13" s="34"/>
      <c r="J13" s="30">
        <f t="shared" si="3"/>
        <v>953.1</v>
      </c>
      <c r="K13" s="42">
        <v>777.5</v>
      </c>
      <c r="L13" s="35"/>
      <c r="M13" s="30">
        <v>166.4</v>
      </c>
      <c r="N13" s="30">
        <v>9.1999999999999993</v>
      </c>
      <c r="O13" s="43">
        <f>15+1187.4+397.8</f>
        <v>1600.2</v>
      </c>
      <c r="P13" s="43"/>
      <c r="Q13" s="44"/>
      <c r="R13" s="46">
        <f t="shared" si="0"/>
        <v>32501.8</v>
      </c>
      <c r="S13" s="6"/>
      <c r="T13" s="5"/>
    </row>
    <row r="14" spans="1:20" x14ac:dyDescent="0.25">
      <c r="A14" s="24" t="s">
        <v>5</v>
      </c>
      <c r="B14" s="37">
        <f t="shared" si="1"/>
        <v>53157.399999999994</v>
      </c>
      <c r="C14" s="37">
        <v>3328.7</v>
      </c>
      <c r="D14" s="37">
        <v>47118.7</v>
      </c>
      <c r="E14" s="37">
        <v>31724.799999999999</v>
      </c>
      <c r="F14" s="37">
        <v>244.1</v>
      </c>
      <c r="G14" s="37">
        <v>2465.9</v>
      </c>
      <c r="H14" s="45">
        <f t="shared" si="2"/>
        <v>10349.1</v>
      </c>
      <c r="I14" s="34"/>
      <c r="J14" s="30">
        <f t="shared" si="3"/>
        <v>1343.6</v>
      </c>
      <c r="K14" s="42">
        <v>1141.2</v>
      </c>
      <c r="L14" s="35"/>
      <c r="M14" s="30">
        <v>189.2</v>
      </c>
      <c r="N14" s="30">
        <v>13.2</v>
      </c>
      <c r="O14" s="43">
        <f>7.9+718+514.5+2193.3+4750</f>
        <v>8183.7000000000007</v>
      </c>
      <c r="P14" s="43">
        <v>821.8</v>
      </c>
      <c r="Q14" s="44"/>
      <c r="R14" s="46">
        <f t="shared" si="0"/>
        <v>63506.499999999993</v>
      </c>
      <c r="S14" s="6"/>
      <c r="T14" s="5"/>
    </row>
    <row r="15" spans="1:20" x14ac:dyDescent="0.25">
      <c r="A15" s="24" t="s">
        <v>6</v>
      </c>
      <c r="B15" s="37">
        <f t="shared" si="1"/>
        <v>91772.400000000009</v>
      </c>
      <c r="C15" s="37">
        <v>9731.5</v>
      </c>
      <c r="D15" s="37">
        <v>76380.600000000006</v>
      </c>
      <c r="E15" s="37">
        <v>31119</v>
      </c>
      <c r="F15" s="37">
        <v>229</v>
      </c>
      <c r="G15" s="37">
        <f>3637.3+12.4+1781.6</f>
        <v>5431.3</v>
      </c>
      <c r="H15" s="45">
        <f t="shared" si="2"/>
        <v>7051.8</v>
      </c>
      <c r="I15" s="34"/>
      <c r="J15" s="30">
        <f t="shared" si="3"/>
        <v>3743.6</v>
      </c>
      <c r="K15" s="42">
        <v>2969.9</v>
      </c>
      <c r="L15" s="35"/>
      <c r="M15" s="30">
        <v>756.4</v>
      </c>
      <c r="N15" s="30">
        <v>17.3</v>
      </c>
      <c r="O15" s="43">
        <f>15+2016+205.3+875.2-0.1</f>
        <v>3111.4</v>
      </c>
      <c r="P15" s="43">
        <v>196.8</v>
      </c>
      <c r="Q15" s="44"/>
      <c r="R15" s="46">
        <f t="shared" si="0"/>
        <v>98824.200000000012</v>
      </c>
      <c r="S15" s="6"/>
      <c r="T15" s="5"/>
    </row>
    <row r="16" spans="1:20" ht="15.75" customHeight="1" x14ac:dyDescent="0.25">
      <c r="A16" s="24" t="s">
        <v>7</v>
      </c>
      <c r="B16" s="37">
        <f t="shared" si="1"/>
        <v>201673.4</v>
      </c>
      <c r="C16" s="37">
        <v>10113.1</v>
      </c>
      <c r="D16" s="37">
        <v>185821</v>
      </c>
      <c r="E16" s="37">
        <v>130645.5</v>
      </c>
      <c r="F16" s="37">
        <v>12.9</v>
      </c>
      <c r="G16" s="37">
        <v>5726.4</v>
      </c>
      <c r="H16" s="45">
        <f t="shared" si="2"/>
        <v>7160.2</v>
      </c>
      <c r="I16" s="34"/>
      <c r="J16" s="30">
        <f t="shared" si="3"/>
        <v>3732.7999999999997</v>
      </c>
      <c r="K16" s="42">
        <v>3293.7</v>
      </c>
      <c r="L16" s="35"/>
      <c r="M16" s="30">
        <v>411.6</v>
      </c>
      <c r="N16" s="30">
        <v>27.5</v>
      </c>
      <c r="O16" s="43">
        <f>10.5+1541+302.5+1289.7</f>
        <v>3143.7</v>
      </c>
      <c r="P16" s="43">
        <f>283.8-0.1</f>
        <v>283.7</v>
      </c>
      <c r="Q16" s="44"/>
      <c r="R16" s="46">
        <f t="shared" si="0"/>
        <v>208833.6</v>
      </c>
      <c r="S16" s="6"/>
      <c r="T16" s="5"/>
    </row>
    <row r="17" spans="1:20" ht="16.5" hidden="1" customHeight="1" x14ac:dyDescent="0.25">
      <c r="A17" s="24" t="s">
        <v>28</v>
      </c>
      <c r="B17" s="37">
        <f t="shared" si="1"/>
        <v>0</v>
      </c>
      <c r="C17" s="37"/>
      <c r="D17" s="33"/>
      <c r="E17" s="33"/>
      <c r="F17" s="33"/>
      <c r="G17" s="37"/>
      <c r="H17" s="45">
        <f t="shared" si="2"/>
        <v>0</v>
      </c>
      <c r="I17" s="34"/>
      <c r="J17" s="30"/>
      <c r="K17" s="42"/>
      <c r="L17" s="35"/>
      <c r="M17" s="30"/>
      <c r="N17" s="30"/>
      <c r="O17" s="43"/>
      <c r="P17" s="43"/>
      <c r="Q17" s="44"/>
      <c r="R17" s="46">
        <f t="shared" si="0"/>
        <v>0</v>
      </c>
      <c r="S17" s="6"/>
      <c r="T17" s="5"/>
    </row>
    <row r="18" spans="1:20" s="32" customFormat="1" ht="17.25" customHeight="1" x14ac:dyDescent="0.25">
      <c r="A18" s="25" t="s">
        <v>8</v>
      </c>
      <c r="B18" s="38">
        <f>SUM(B9:B16)</f>
        <v>785293.40000000014</v>
      </c>
      <c r="C18" s="38">
        <f>SUM(C9:C17)</f>
        <v>102893.90000000001</v>
      </c>
      <c r="D18" s="38">
        <f t="shared" ref="D18:I18" si="4">SUM(D9:D17)</f>
        <v>642846.80000000005</v>
      </c>
      <c r="E18" s="38">
        <f t="shared" si="4"/>
        <v>431593.5</v>
      </c>
      <c r="F18" s="38">
        <f t="shared" si="4"/>
        <v>1000</v>
      </c>
      <c r="G18" s="38">
        <f>SUM(G9:G16)</f>
        <v>38552.700000000004</v>
      </c>
      <c r="H18" s="38">
        <f t="shared" si="4"/>
        <v>105836.70000000001</v>
      </c>
      <c r="I18" s="36">
        <f t="shared" si="4"/>
        <v>0</v>
      </c>
      <c r="J18" s="40">
        <f>SUM(J9:J17)</f>
        <v>65132.600000000006</v>
      </c>
      <c r="K18" s="40">
        <f t="shared" ref="K18:Q18" si="5">SUM(K9:K17)</f>
        <v>60736.2</v>
      </c>
      <c r="L18" s="40">
        <f t="shared" si="5"/>
        <v>0</v>
      </c>
      <c r="M18" s="40">
        <f t="shared" si="5"/>
        <v>4090.0999999999995</v>
      </c>
      <c r="N18" s="40">
        <f t="shared" si="5"/>
        <v>306.3</v>
      </c>
      <c r="O18" s="40">
        <f t="shared" si="5"/>
        <v>38755.800000000003</v>
      </c>
      <c r="P18" s="40">
        <f t="shared" si="5"/>
        <v>1948.3</v>
      </c>
      <c r="Q18" s="40">
        <f t="shared" si="5"/>
        <v>0</v>
      </c>
      <c r="R18" s="47">
        <f>SUM(R9:R17)</f>
        <v>891130.1</v>
      </c>
      <c r="T18" s="31"/>
    </row>
    <row r="19" spans="1:20" s="6" customFormat="1" ht="18.75" customHeight="1" x14ac:dyDescent="0.25">
      <c r="A19" s="25" t="s">
        <v>9</v>
      </c>
      <c r="B19" s="88"/>
      <c r="C19" s="89"/>
      <c r="D19" s="88"/>
      <c r="E19" s="90"/>
      <c r="F19" s="91"/>
      <c r="G19" s="90"/>
      <c r="H19" s="91">
        <f>I19+J19+O19+P19</f>
        <v>2123179.9000000004</v>
      </c>
      <c r="I19" s="92"/>
      <c r="J19" s="93">
        <v>1318325.3</v>
      </c>
      <c r="K19" s="93">
        <v>60832.7</v>
      </c>
      <c r="L19" s="94"/>
      <c r="M19" s="93">
        <v>4090.1</v>
      </c>
      <c r="N19" s="93">
        <v>6475</v>
      </c>
      <c r="O19" s="95">
        <v>663897.9</v>
      </c>
      <c r="P19" s="96">
        <f>33322.7+107634</f>
        <v>140956.70000000001</v>
      </c>
      <c r="Q19" s="53">
        <v>457191.1</v>
      </c>
      <c r="R19" s="97">
        <f>E19+H19+Q19</f>
        <v>2580371.0000000005</v>
      </c>
    </row>
    <row r="20" spans="1:20" s="8" customFormat="1" ht="33.75" customHeight="1" thickBot="1" x14ac:dyDescent="0.3">
      <c r="A20" s="26" t="s">
        <v>17</v>
      </c>
      <c r="B20" s="39" t="s">
        <v>20</v>
      </c>
      <c r="C20" s="39" t="s">
        <v>20</v>
      </c>
      <c r="D20" s="39" t="s">
        <v>20</v>
      </c>
      <c r="E20" s="39" t="s">
        <v>20</v>
      </c>
      <c r="F20" s="39" t="s">
        <v>20</v>
      </c>
      <c r="G20" s="39" t="s">
        <v>20</v>
      </c>
      <c r="H20" s="48">
        <f>I20+J20+O20+P20</f>
        <v>2123179.9000000004</v>
      </c>
      <c r="I20" s="49">
        <f>I18+I19</f>
        <v>0</v>
      </c>
      <c r="J20" s="49">
        <f t="shared" ref="J20:P20" si="6">J19</f>
        <v>1318325.3</v>
      </c>
      <c r="K20" s="49">
        <f t="shared" si="6"/>
        <v>60832.7</v>
      </c>
      <c r="L20" s="50">
        <f t="shared" si="6"/>
        <v>0</v>
      </c>
      <c r="M20" s="49">
        <f>M19</f>
        <v>4090.1</v>
      </c>
      <c r="N20" s="49">
        <f t="shared" si="6"/>
        <v>6475</v>
      </c>
      <c r="O20" s="49">
        <f t="shared" si="6"/>
        <v>663897.9</v>
      </c>
      <c r="P20" s="49">
        <f t="shared" si="6"/>
        <v>140956.70000000001</v>
      </c>
      <c r="Q20" s="51" t="s">
        <v>20</v>
      </c>
      <c r="R20" s="52">
        <f>H20</f>
        <v>2123179.9000000004</v>
      </c>
    </row>
    <row r="22" spans="1:20" s="11" customFormat="1" ht="33" customHeight="1" x14ac:dyDescent="0.25">
      <c r="A22" s="59" t="s">
        <v>33</v>
      </c>
      <c r="B22" s="59"/>
      <c r="C22" s="59"/>
      <c r="D22" s="59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</row>
    <row r="23" spans="1:20" s="11" customFormat="1" x14ac:dyDescent="0.25">
      <c r="A23" s="27" t="s">
        <v>31</v>
      </c>
      <c r="B23" s="28"/>
      <c r="C23" s="28"/>
      <c r="D23" s="28"/>
      <c r="E23" s="28"/>
      <c r="F23" s="28"/>
      <c r="G23" s="28"/>
      <c r="H23" s="28"/>
      <c r="J23" s="29"/>
    </row>
    <row r="27" spans="1:20" x14ac:dyDescent="0.25">
      <c r="G27" s="31"/>
    </row>
  </sheetData>
  <mergeCells count="19">
    <mergeCell ref="O5:O7"/>
    <mergeCell ref="A4:A7"/>
    <mergeCell ref="H4:H7"/>
    <mergeCell ref="Q4:Q7"/>
    <mergeCell ref="C6:C7"/>
    <mergeCell ref="G6:G7"/>
    <mergeCell ref="P1:R1"/>
    <mergeCell ref="A22:R22"/>
    <mergeCell ref="R4:R7"/>
    <mergeCell ref="P5:P7"/>
    <mergeCell ref="I4:P4"/>
    <mergeCell ref="K5:N5"/>
    <mergeCell ref="B4:B7"/>
    <mergeCell ref="D6:D7"/>
    <mergeCell ref="F6:F7"/>
    <mergeCell ref="C4:G5"/>
    <mergeCell ref="A2:R2"/>
    <mergeCell ref="J5:J7"/>
    <mergeCell ref="I5:I7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55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Воронкова Татьяна Сергеевна</cp:lastModifiedBy>
  <cp:lastPrinted>2015-04-07T09:11:34Z</cp:lastPrinted>
  <dcterms:created xsi:type="dcterms:W3CDTF">1996-10-08T23:32:33Z</dcterms:created>
  <dcterms:modified xsi:type="dcterms:W3CDTF">2018-04-23T06:19:10Z</dcterms:modified>
</cp:coreProperties>
</file>